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Mvotma.interno\dgs\Dpto. Contralor\DOCUMENTOS\LICITACIONES\LICITACIONES PUBLICAS\2022\LP 02.002.2022 Hasta 30 viviendas Activos Montevideo\Pliego\"/>
    </mc:Choice>
  </mc:AlternateContent>
  <bookViews>
    <workbookView xWindow="300" yWindow="270" windowWidth="20730" windowHeight="8160"/>
  </bookViews>
  <sheets>
    <sheet name="GUIA DE EVALUACIÓN TERRENO" sheetId="9" r:id="rId1"/>
    <sheet name="TERRENO " sheetId="7" r:id="rId2"/>
  </sheets>
  <externalReferences>
    <externalReference r:id="rId3"/>
  </externalReferences>
  <definedNames>
    <definedName name="_xlnm._FilterDatabase" localSheetId="1" hidden="1">'TERRENO '!$C$2:$C$13</definedName>
    <definedName name="_Toc500940861" localSheetId="1">'TERRENO '!#REF!</definedName>
    <definedName name="_xlnm.Print_Area" localSheetId="1">'TERRENO '!$B$2:$F$17</definedName>
    <definedName name="SI" localSheetId="0">[1]Hoja2!$A$1:$A$3</definedName>
    <definedName name="SI" localSheetId="1">#REF!</definedName>
    <definedName name="SINONC">#REF!</definedName>
    <definedName name="Z_0CC2C0D3_D94A_4BB1_B617_C7E53D19197C_.wvu.Cols" localSheetId="1" hidden="1">'TERRENO '!#REF!</definedName>
    <definedName name="Z_0CC2C0D3_D94A_4BB1_B617_C7E53D19197C_.wvu.FilterData" localSheetId="1" hidden="1">'TERRENO '!#REF!</definedName>
    <definedName name="Z_2DBE07E5_D3E5_4ADE_9FE3_6EC1AF54A2BA_.wvu.Cols" localSheetId="1" hidden="1">'TERRENO '!#REF!</definedName>
    <definedName name="Z_2DBE07E5_D3E5_4ADE_9FE3_6EC1AF54A2BA_.wvu.FilterData" localSheetId="1" hidden="1">'TERRENO '!#REF!</definedName>
  </definedNames>
  <calcPr calcId="152511"/>
  <customWorkbookViews>
    <customWorkbookView name="Veronica Musto - Vista personalizada" guid="{22F97C40-F930-4E7F-BA6A-EB6F5461B386}" mergeInterval="0" personalView="1" maximized="1" windowWidth="1362" windowHeight="523" activeSheetId="2"/>
    <customWorkbookView name="W7CRODRIGUEZ - Vista personalizada" guid="{2DBE07E5-D3E5-4ADE-9FE3-6EC1AF54A2BA}" mergeInterval="0" personalView="1" maximized="1" windowWidth="1362" windowHeight="543" activeSheetId="2"/>
    <customWorkbookView name="Ana Rodriguez Serpa - Vista personalizada" guid="{B3ED95EE-0159-45D8-833A-4D989B12AEDF}" mergeInterval="0" personalView="1" maximized="1" windowWidth="1362" windowHeight="543" activeSheetId="3" showComments="commIndAndComment"/>
  </customWorkbookViews>
  <fileRecoveryPr autoRecover="0"/>
</workbook>
</file>

<file path=xl/calcChain.xml><?xml version="1.0" encoding="utf-8"?>
<calcChain xmlns="http://schemas.openxmlformats.org/spreadsheetml/2006/main">
  <c r="E7" i="7" l="1"/>
  <c r="F7" i="7" s="1"/>
  <c r="E9" i="7" l="1"/>
  <c r="F9" i="7" s="1"/>
  <c r="E8" i="7"/>
  <c r="F8" i="7" s="1"/>
  <c r="F15" i="7" l="1"/>
  <c r="F17" i="7" s="1"/>
</calcChain>
</file>

<file path=xl/sharedStrings.xml><?xml version="1.0" encoding="utf-8"?>
<sst xmlns="http://schemas.openxmlformats.org/spreadsheetml/2006/main" count="49" uniqueCount="38">
  <si>
    <t>CRITERIOS</t>
  </si>
  <si>
    <t>INDICADOR</t>
  </si>
  <si>
    <t>ALTO</t>
  </si>
  <si>
    <t>MEDIO</t>
  </si>
  <si>
    <t>BAJO</t>
  </si>
  <si>
    <t>Se refiere a:</t>
  </si>
  <si>
    <t>Ambiental</t>
  </si>
  <si>
    <t>Todo el proyecto cumple con el enunciado</t>
  </si>
  <si>
    <t>El proyecto cumple parcialmente con el enunciado</t>
  </si>
  <si>
    <t>PUNTOS</t>
  </si>
  <si>
    <t>Nota</t>
  </si>
  <si>
    <t>MÁXIMA POSIBLE</t>
  </si>
  <si>
    <t>Grado</t>
  </si>
  <si>
    <t>Los criterios que no apliquen (según resuelva la CAA) no suman hacia la 
nota máxima posible.</t>
  </si>
  <si>
    <t>Tecnológica</t>
  </si>
  <si>
    <t>Urbano arquitectónica</t>
  </si>
  <si>
    <t>El proyecto cumple escasamente con el enunciado</t>
  </si>
  <si>
    <t>La Nota de la Oferta obtenida en cada ítem de evaluación será:                                             PONDERACIÓN X GRADO DE CUMPLIMIENTO= NOTA DE LA OFERTA en cada ítem</t>
  </si>
  <si>
    <t>El puntaje establecido para cada Dimensión corresponde a la máxima nota posible de obtener en cada una de ellas. Para puntajes menores, el cálculo será proporcional a dicho puntaje.</t>
  </si>
  <si>
    <t xml:space="preserve">Para los criterios a valorar se establece como indicador el grado de cumplimiento con el enunciado. Este cumplimiento se establece como parte de la evaluación de cada propuesta.Su nota se indica en el siguiente cuadro:  </t>
  </si>
  <si>
    <t>DIMENSIÓN: TERRENO</t>
  </si>
  <si>
    <r>
      <t>PONDERACIÓN</t>
    </r>
    <r>
      <rPr>
        <sz val="10"/>
        <color indexed="10"/>
        <rFont val="Calibri"/>
        <family val="2"/>
      </rPr>
      <t/>
    </r>
  </si>
  <si>
    <t>NOTA DEL TERRENO</t>
  </si>
  <si>
    <t>Condiciones de infraestructura básica</t>
  </si>
  <si>
    <t>Terreno</t>
  </si>
  <si>
    <r>
      <t xml:space="preserve">La orientación del terreno maximiza las posibilidades de asoleamiento del proyecto arquitectónico.                                                                                                                                                                                                                                                                                                                                                                        </t>
    </r>
    <r>
      <rPr>
        <sz val="16"/>
        <color theme="0" tint="-0.499984740745262"/>
        <rFont val="Calibri"/>
        <family val="2"/>
        <scheme val="minor"/>
      </rPr>
      <t>CUMPLIMIENTO ALTO: Orientación N, E, O                                                                                                                                                                                                                                               
CUMPLIMIENTO BAJO: Orientación S</t>
    </r>
  </si>
  <si>
    <t>PRECIO DEL TERRENO</t>
  </si>
  <si>
    <r>
      <t xml:space="preserve">Distancia a espacio público (plaza o parque)                                                                                                                                                                                                                                                                                                                      </t>
    </r>
    <r>
      <rPr>
        <sz val="16"/>
        <color theme="0" tint="-0.499984740745262"/>
        <rFont val="Calibri"/>
        <family val="2"/>
        <scheme val="minor"/>
      </rPr>
      <t>CUMPLIMIENTO ALTO: Distancia entre 0 a 400 mts                                                                                                                                                                                                                                     
CUMPLIMIENTO MEDIO: Distancia entre 400 a 800 mts                                                                                                                                                                                                                                                                                                          CUMPLIMIENTO BAJO: Mas de 800 mts</t>
    </r>
  </si>
  <si>
    <t>DIMENSIÓN</t>
  </si>
  <si>
    <t>GUÍA DE EVALUACIÓN DE OFERTA EN LLAMADO PPT</t>
  </si>
  <si>
    <t>La valoración del precio del terreno se considera en el POE ( Puntaje de la Oferta económica)</t>
  </si>
  <si>
    <r>
      <t xml:space="preserve">Localización en Zonas determinadas en el llamado                                                                                                                                                                                                                                                                                                                                                                 </t>
    </r>
    <r>
      <rPr>
        <sz val="16"/>
        <color theme="0" tint="-0.499984740745262"/>
        <rFont val="Calibri"/>
        <family val="2"/>
        <scheme val="minor"/>
      </rPr>
      <t>CUMPLIMIENTO ALTO: Localización en Zona 1                                                                                                                                                                                                                                           
CUMPLIMIENTO MEDIO: Localización en Zona 2                                                                                                                                                                                                                                              CUMPLIMIENTO BAJO: Localización en Zona 3                                                                                                                                                                                                                                                  CUMPLIMIENTO MUY BAJO: Localización en Zona 4</t>
    </r>
  </si>
  <si>
    <t>El proyecto cumple</t>
  </si>
  <si>
    <t>El proyecto no cumple con el enunciado - Se descalifica</t>
  </si>
  <si>
    <t>DESCALIFICADA</t>
  </si>
  <si>
    <t>-</t>
  </si>
  <si>
    <t>MUY BAJO</t>
  </si>
  <si>
    <t>El MVOT indicará los criterios que No Aplican a esta licitación, en caso que existan.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</si>
</sst>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color theme="1"/>
      <name val="Calibri"/>
      <family val="2"/>
      <scheme val="minor"/>
    </font>
    <font>
      <sz val="18"/>
      <name val="Calibri"/>
      <family val="2"/>
      <scheme val="minor"/>
    </font>
    <font>
      <sz val="16"/>
      <name val="Calibri"/>
      <family val="2"/>
      <scheme val="minor"/>
    </font>
    <font>
      <sz val="11"/>
      <name val="Calibri"/>
      <family val="2"/>
      <scheme val="minor"/>
    </font>
    <font>
      <sz val="16"/>
      <color theme="1"/>
      <name val="Calibri"/>
      <family val="2"/>
      <scheme val="minor"/>
    </font>
    <font>
      <sz val="18"/>
      <color rgb="FF000000"/>
      <name val="Calibri"/>
      <family val="2"/>
      <scheme val="minor"/>
    </font>
    <font>
      <sz val="16"/>
      <color theme="0" tint="-0.499984740745262"/>
      <name val="Calibri"/>
      <family val="2"/>
      <scheme val="minor"/>
    </font>
    <font>
      <b/>
      <sz val="16"/>
      <color theme="1"/>
      <name val="Calibri"/>
      <family val="2"/>
      <scheme val="minor"/>
    </font>
    <font>
      <b/>
      <sz val="22"/>
      <color theme="1"/>
      <name val="Calibri"/>
      <family val="2"/>
      <scheme val="minor"/>
    </font>
    <font>
      <b/>
      <sz val="12"/>
      <color theme="1"/>
      <name val="Calibri"/>
      <family val="2"/>
      <scheme val="minor"/>
    </font>
    <font>
      <sz val="10"/>
      <color indexed="10"/>
      <name val="Calibri"/>
      <family val="2"/>
    </font>
    <font>
      <b/>
      <sz val="14"/>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3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style="medium">
        <color auto="1"/>
      </top>
      <bottom style="thin">
        <color indexed="64"/>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auto="1"/>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auto="1"/>
      </top>
      <bottom style="medium">
        <color auto="1"/>
      </bottom>
      <diagonal/>
    </border>
    <border>
      <left style="thin">
        <color indexed="64"/>
      </left>
      <right/>
      <top style="medium">
        <color auto="1"/>
      </top>
      <bottom style="thin">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auto="1"/>
      </left>
      <right style="medium">
        <color indexed="64"/>
      </right>
      <top style="medium">
        <color indexed="64"/>
      </top>
      <bottom/>
      <diagonal/>
    </border>
    <border>
      <left/>
      <right style="thin">
        <color indexed="64"/>
      </right>
      <top style="medium">
        <color indexed="64"/>
      </top>
      <bottom/>
      <diagonal/>
    </border>
    <border>
      <left style="medium">
        <color auto="1"/>
      </left>
      <right/>
      <top style="medium">
        <color auto="1"/>
      </top>
      <bottom/>
      <diagonal/>
    </border>
    <border>
      <left/>
      <right/>
      <top style="medium">
        <color indexed="64"/>
      </top>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Border="1"/>
    <xf numFmtId="0" fontId="0" fillId="0" borderId="0" xfId="0" applyBorder="1" applyAlignment="1">
      <alignment horizontal="center"/>
    </xf>
    <xf numFmtId="0" fontId="4" fillId="0" borderId="0" xfId="0" applyFont="1" applyFill="1"/>
    <xf numFmtId="0" fontId="3" fillId="0" borderId="1" xfId="0" applyFont="1" applyFill="1" applyBorder="1" applyAlignment="1">
      <alignment horizontal="left" vertical="center" wrapText="1"/>
    </xf>
    <xf numFmtId="49" fontId="6" fillId="0" borderId="9" xfId="0" applyNumberFormat="1" applyFont="1" applyFill="1" applyBorder="1" applyAlignment="1">
      <alignment horizontal="center" vertical="center" wrapText="1"/>
    </xf>
    <xf numFmtId="0" fontId="0" fillId="0" borderId="10" xfId="0" applyBorder="1" applyAlignment="1">
      <alignment horizontal="center"/>
    </xf>
    <xf numFmtId="49" fontId="6" fillId="0" borderId="1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6" fillId="2" borderId="9" xfId="0" applyNumberFormat="1" applyFont="1" applyFill="1" applyBorder="1" applyAlignment="1">
      <alignment horizontal="center" vertical="center" wrapText="1"/>
    </xf>
    <xf numFmtId="0" fontId="4" fillId="0" borderId="0" xfId="0" applyFont="1" applyBorder="1" applyAlignment="1">
      <alignment horizontal="left" vertical="center"/>
    </xf>
    <xf numFmtId="0" fontId="4" fillId="0" borderId="0" xfId="0" applyFont="1" applyBorder="1" applyAlignment="1">
      <alignment vertical="center"/>
    </xf>
    <xf numFmtId="0" fontId="1" fillId="0" borderId="13" xfId="0" applyFont="1" applyBorder="1" applyAlignment="1">
      <alignment horizontal="center" vertical="center"/>
    </xf>
    <xf numFmtId="0" fontId="5" fillId="0" borderId="0" xfId="0" applyFont="1" applyFill="1" applyAlignment="1">
      <alignment horizontal="center" vertical="center"/>
    </xf>
    <xf numFmtId="0" fontId="3"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9" fontId="0" fillId="0" borderId="14" xfId="0" applyNumberFormat="1" applyBorder="1" applyAlignment="1">
      <alignment horizontal="center"/>
    </xf>
    <xf numFmtId="0" fontId="0" fillId="0" borderId="15" xfId="0" applyBorder="1" applyAlignment="1">
      <alignment horizontal="center"/>
    </xf>
    <xf numFmtId="9" fontId="0" fillId="0" borderId="16" xfId="0" applyNumberFormat="1" applyBorder="1" applyAlignment="1">
      <alignment horizontal="center"/>
    </xf>
    <xf numFmtId="0" fontId="0" fillId="0" borderId="18" xfId="0" applyBorder="1" applyAlignment="1">
      <alignment horizontal="center"/>
    </xf>
    <xf numFmtId="0" fontId="9" fillId="0" borderId="0" xfId="0" applyFont="1" applyAlignment="1">
      <alignment vertical="top"/>
    </xf>
    <xf numFmtId="0" fontId="4" fillId="0" borderId="0" xfId="0" applyFont="1" applyAlignment="1">
      <alignment horizontal="left"/>
    </xf>
    <xf numFmtId="0" fontId="0" fillId="0" borderId="0" xfId="0" applyAlignment="1">
      <alignment horizontal="center"/>
    </xf>
    <xf numFmtId="0" fontId="10" fillId="0" borderId="0" xfId="0" applyFont="1" applyAlignment="1">
      <alignment horizontal="center" vertical="top"/>
    </xf>
    <xf numFmtId="49" fontId="2" fillId="0" borderId="9" xfId="0" applyNumberFormat="1" applyFont="1" applyFill="1" applyBorder="1" applyAlignment="1">
      <alignment horizontal="center" vertical="center" wrapText="1"/>
    </xf>
    <xf numFmtId="0" fontId="12" fillId="0" borderId="0" xfId="0" applyFont="1" applyFill="1" applyBorder="1" applyAlignment="1">
      <alignment horizontal="right" vertical="center" wrapText="1"/>
    </xf>
    <xf numFmtId="0" fontId="12" fillId="0" borderId="0" xfId="0" applyFont="1" applyFill="1" applyBorder="1" applyAlignment="1">
      <alignment horizontal="left" vertical="center" wrapText="1"/>
    </xf>
    <xf numFmtId="0" fontId="0" fillId="0" borderId="0" xfId="0" applyFill="1" applyBorder="1"/>
    <xf numFmtId="0" fontId="0" fillId="0" borderId="0" xfId="0" applyFill="1" applyBorder="1" applyAlignment="1">
      <alignment horizontal="left"/>
    </xf>
    <xf numFmtId="0" fontId="5" fillId="0" borderId="3" xfId="0" applyFont="1" applyFill="1" applyBorder="1" applyAlignment="1">
      <alignment horizontal="right"/>
    </xf>
    <xf numFmtId="0" fontId="5" fillId="0" borderId="4" xfId="0" applyFont="1" applyFill="1" applyBorder="1" applyAlignment="1">
      <alignment horizontal="center"/>
    </xf>
    <xf numFmtId="0" fontId="8" fillId="0" borderId="3" xfId="0" applyFont="1" applyFill="1" applyBorder="1" applyAlignment="1">
      <alignment horizontal="right" vertical="center"/>
    </xf>
    <xf numFmtId="0" fontId="0" fillId="0" borderId="0" xfId="0" applyFill="1" applyAlignment="1">
      <alignment vertical="center" wrapText="1"/>
    </xf>
    <xf numFmtId="0" fontId="3" fillId="0" borderId="21"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0" fillId="0" borderId="0" xfId="0" applyBorder="1" applyAlignment="1">
      <alignment vertical="center" wrapText="1"/>
    </xf>
    <xf numFmtId="0" fontId="0" fillId="0" borderId="24" xfId="0" applyBorder="1" applyAlignment="1">
      <alignment vertical="center"/>
    </xf>
    <xf numFmtId="0" fontId="0" fillId="0" borderId="12" xfId="0" applyBorder="1" applyAlignment="1">
      <alignment vertical="center" wrapText="1"/>
    </xf>
    <xf numFmtId="0" fontId="0" fillId="0" borderId="20" xfId="0" applyBorder="1" applyAlignment="1">
      <alignment vertical="center"/>
    </xf>
    <xf numFmtId="0" fontId="5" fillId="0" borderId="1" xfId="0" applyFont="1" applyBorder="1" applyAlignment="1">
      <alignment horizontal="left" vertical="center" wrapText="1"/>
    </xf>
    <xf numFmtId="0" fontId="0" fillId="0" borderId="25" xfId="0" applyBorder="1" applyAlignment="1">
      <alignment vertical="center"/>
    </xf>
    <xf numFmtId="0" fontId="0" fillId="0" borderId="19" xfId="0" applyBorder="1" applyAlignment="1">
      <alignment vertical="center"/>
    </xf>
    <xf numFmtId="0" fontId="0" fillId="0" borderId="26" xfId="0" applyBorder="1" applyAlignment="1">
      <alignment vertical="center"/>
    </xf>
    <xf numFmtId="0" fontId="0" fillId="0" borderId="27" xfId="0" applyBorder="1" applyAlignment="1">
      <alignment vertical="center" wrapText="1"/>
    </xf>
    <xf numFmtId="0" fontId="0" fillId="0" borderId="28" xfId="0" applyBorder="1" applyAlignment="1">
      <alignment vertical="center"/>
    </xf>
    <xf numFmtId="0" fontId="0" fillId="0" borderId="29" xfId="0" applyBorder="1" applyAlignment="1">
      <alignment horizontal="right" vertical="center"/>
    </xf>
    <xf numFmtId="0" fontId="0" fillId="0" borderId="30" xfId="0" applyBorder="1" applyAlignment="1">
      <alignment vertical="center" wrapText="1"/>
    </xf>
    <xf numFmtId="0" fontId="0" fillId="0" borderId="31" xfId="0" applyBorder="1" applyAlignment="1">
      <alignment vertical="center"/>
    </xf>
    <xf numFmtId="0" fontId="0" fillId="0" borderId="32" xfId="0" applyBorder="1" applyAlignment="1">
      <alignment horizontal="center"/>
    </xf>
    <xf numFmtId="9" fontId="0" fillId="0" borderId="33" xfId="0" applyNumberFormat="1" applyBorder="1" applyAlignment="1">
      <alignment horizontal="center"/>
    </xf>
    <xf numFmtId="0" fontId="0" fillId="0" borderId="34" xfId="0" applyBorder="1" applyAlignment="1">
      <alignment horizontal="center"/>
    </xf>
    <xf numFmtId="0" fontId="5" fillId="4" borderId="1" xfId="0" applyFont="1" applyFill="1" applyBorder="1" applyAlignment="1">
      <alignment horizontal="center" vertical="center" wrapText="1"/>
    </xf>
    <xf numFmtId="0" fontId="5" fillId="0" borderId="35" xfId="0" applyFont="1" applyFill="1" applyBorder="1" applyAlignment="1">
      <alignment horizontal="center" vertical="center"/>
    </xf>
    <xf numFmtId="0" fontId="5" fillId="0" borderId="36" xfId="0" applyFont="1" applyFill="1" applyBorder="1" applyAlignment="1">
      <alignment horizontal="center" vertical="center"/>
    </xf>
    <xf numFmtId="1" fontId="8" fillId="0" borderId="4" xfId="0" applyNumberFormat="1" applyFont="1" applyBorder="1" applyAlignment="1">
      <alignment horizontal="center" vertical="center"/>
    </xf>
    <xf numFmtId="9" fontId="0" fillId="0" borderId="5" xfId="0" applyNumberFormat="1" applyFill="1" applyBorder="1" applyAlignment="1">
      <alignment horizontal="left" wrapText="1"/>
    </xf>
    <xf numFmtId="9" fontId="0" fillId="0" borderId="8" xfId="0" applyNumberFormat="1" applyFill="1" applyBorder="1" applyAlignment="1">
      <alignment horizontal="left" wrapText="1"/>
    </xf>
    <xf numFmtId="9" fontId="0" fillId="0" borderId="2" xfId="0" applyNumberFormat="1" applyFill="1" applyBorder="1" applyAlignment="1">
      <alignment horizontal="left"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center"/>
    </xf>
    <xf numFmtId="0" fontId="0" fillId="0" borderId="1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2" xfId="0" applyBorder="1" applyAlignment="1">
      <alignment horizontal="left"/>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1" xfId="0" applyBorder="1" applyAlignment="1">
      <alignment horizontal="left"/>
    </xf>
    <xf numFmtId="0" fontId="3" fillId="3" borderId="2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0" fillId="0" borderId="8" xfId="0" applyBorder="1" applyAlignment="1">
      <alignment vertical="center" wrapText="1"/>
    </xf>
    <xf numFmtId="0" fontId="0" fillId="0" borderId="2" xfId="0" applyBorder="1" applyAlignment="1">
      <alignment vertical="center" wrapText="1"/>
    </xf>
  </cellXfs>
  <cellStyles count="1">
    <cellStyle name="Normal" xfId="0" builtinId="0"/>
  </cellStyles>
  <dxfs count="7">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Light16"/>
  <colors>
    <mruColors>
      <color rgb="FFFFCCCC"/>
      <color rgb="FFFF7C80"/>
      <color rgb="FFFF9966"/>
      <color rgb="FFFF9999"/>
      <color rgb="FFFFCC99"/>
      <color rgb="FFFF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74544</xdr:colOff>
      <xdr:row>7</xdr:row>
      <xdr:rowOff>215348</xdr:rowOff>
    </xdr:from>
    <xdr:to>
      <xdr:col>6</xdr:col>
      <xdr:colOff>521805</xdr:colOff>
      <xdr:row>11</xdr:row>
      <xdr:rowOff>0</xdr:rowOff>
    </xdr:to>
    <xdr:sp macro="" textlink="">
      <xdr:nvSpPr>
        <xdr:cNvPr id="2" name="CuadroTexto 1">
          <a:extLst>
            <a:ext uri="{FF2B5EF4-FFF2-40B4-BE49-F238E27FC236}">
              <a16:creationId xmlns:a16="http://schemas.microsoft.com/office/drawing/2014/main" xmlns="" id="{5C388890-D625-4437-B1E8-A55AD65C33AF}"/>
            </a:ext>
          </a:extLst>
        </xdr:cNvPr>
        <xdr:cNvSpPr txBox="1"/>
      </xdr:nvSpPr>
      <xdr:spPr>
        <a:xfrm>
          <a:off x="4315240" y="1035326"/>
          <a:ext cx="1325217" cy="7123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UY" sz="1000"/>
            <a:t>Estas</a:t>
          </a:r>
          <a:r>
            <a:rPr lang="es-UY" sz="1000" baseline="0"/>
            <a:t> dimensiones son evaluadas en  libro electrónico Anexo II.</a:t>
          </a:r>
          <a:endParaRPr lang="es-UY" sz="10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rquitectura\35_DINAVI\DINAVI\RESUMEN%20DE%20PREGUNT&#204;N\ENVIAR%20A%20DINAVI\DINAVI%20OBJETIV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showGridLines="0" tabSelected="1" topLeftCell="A2" zoomScale="115" zoomScaleNormal="115" workbookViewId="0">
      <selection activeCell="B26" sqref="B26:G26"/>
    </sheetView>
  </sheetViews>
  <sheetFormatPr baseColWidth="10" defaultRowHeight="15" x14ac:dyDescent="0.25"/>
  <cols>
    <col min="2" max="2" width="20.85546875" customWidth="1"/>
    <col min="3" max="3" width="14.7109375" customWidth="1"/>
    <col min="6" max="6" width="13.140625" customWidth="1"/>
  </cols>
  <sheetData>
    <row r="2" spans="1:7" thickBot="1" x14ac:dyDescent="0.35"/>
    <row r="3" spans="1:7" ht="15.75" thickBot="1" x14ac:dyDescent="0.3">
      <c r="B3" s="69" t="s">
        <v>29</v>
      </c>
      <c r="C3" s="70"/>
      <c r="D3" s="70"/>
      <c r="E3" s="70"/>
      <c r="F3" s="71"/>
    </row>
    <row r="4" spans="1:7" ht="5.0999999999999996" customHeight="1" x14ac:dyDescent="0.3">
      <c r="A4" s="1"/>
      <c r="B4" s="2"/>
      <c r="C4" s="2"/>
      <c r="D4" s="2"/>
      <c r="E4" s="2"/>
      <c r="F4" s="51"/>
    </row>
    <row r="5" spans="1:7" ht="5.0999999999999996" customHeight="1" x14ac:dyDescent="0.3">
      <c r="A5" s="1"/>
      <c r="B5" s="2"/>
      <c r="C5" s="2"/>
      <c r="D5" s="2"/>
      <c r="E5" s="2"/>
      <c r="F5" s="2"/>
    </row>
    <row r="6" spans="1:7" ht="5.0999999999999996" customHeight="1" x14ac:dyDescent="0.3">
      <c r="A6" s="1"/>
      <c r="B6" s="2"/>
      <c r="C6" s="2"/>
      <c r="D6" s="2"/>
      <c r="E6" s="2"/>
      <c r="F6" s="2"/>
    </row>
    <row r="7" spans="1:7" ht="5.0999999999999996" customHeight="1" thickBot="1" x14ac:dyDescent="0.35">
      <c r="A7" s="1"/>
      <c r="B7" s="2"/>
      <c r="C7" s="2"/>
      <c r="D7" s="2"/>
      <c r="E7" s="2"/>
      <c r="F7" s="2"/>
    </row>
    <row r="8" spans="1:7" ht="18" customHeight="1" x14ac:dyDescent="0.25">
      <c r="C8" s="50" t="s">
        <v>28</v>
      </c>
      <c r="D8" s="49"/>
      <c r="E8" s="48" t="s">
        <v>9</v>
      </c>
      <c r="F8" s="11"/>
    </row>
    <row r="9" spans="1:7" ht="18" customHeight="1" x14ac:dyDescent="0.25">
      <c r="C9" s="47" t="s">
        <v>15</v>
      </c>
      <c r="D9" s="46"/>
      <c r="E9" s="45">
        <v>60</v>
      </c>
      <c r="F9" s="10"/>
    </row>
    <row r="10" spans="1:7" ht="18" customHeight="1" x14ac:dyDescent="0.25">
      <c r="C10" s="44" t="s">
        <v>14</v>
      </c>
      <c r="D10" s="38"/>
      <c r="E10" s="43">
        <v>30</v>
      </c>
      <c r="F10" s="10"/>
    </row>
    <row r="11" spans="1:7" ht="18" customHeight="1" thickBot="1" x14ac:dyDescent="0.35">
      <c r="C11" s="39" t="s">
        <v>6</v>
      </c>
      <c r="D11" s="40"/>
      <c r="E11" s="41">
        <v>10</v>
      </c>
      <c r="F11" s="10"/>
    </row>
    <row r="12" spans="1:7" ht="18" customHeight="1" thickBot="1" x14ac:dyDescent="0.35">
      <c r="C12" s="39" t="s">
        <v>24</v>
      </c>
      <c r="D12" s="40"/>
      <c r="E12" s="41">
        <v>20</v>
      </c>
      <c r="F12" s="10"/>
    </row>
    <row r="13" spans="1:7" ht="5.0999999999999996" customHeight="1" x14ac:dyDescent="0.3">
      <c r="A13" s="1"/>
      <c r="B13" s="2"/>
      <c r="C13" s="2"/>
      <c r="D13" s="2"/>
      <c r="E13" s="2"/>
      <c r="F13" s="2"/>
      <c r="G13" s="1"/>
    </row>
    <row r="14" spans="1:7" ht="9.75" customHeight="1" x14ac:dyDescent="0.3">
      <c r="A14" s="1"/>
      <c r="B14" s="2"/>
      <c r="C14" s="2"/>
      <c r="D14" s="2"/>
      <c r="E14" s="2"/>
      <c r="F14" s="2"/>
      <c r="G14" s="1"/>
    </row>
    <row r="15" spans="1:7" ht="43.5" customHeight="1" x14ac:dyDescent="0.25">
      <c r="A15" s="1"/>
      <c r="B15" s="61" t="s">
        <v>18</v>
      </c>
      <c r="C15" s="62"/>
      <c r="D15" s="62"/>
      <c r="E15" s="62"/>
      <c r="F15" s="62"/>
      <c r="G15" s="63"/>
    </row>
    <row r="16" spans="1:7" ht="9" customHeight="1" x14ac:dyDescent="0.3">
      <c r="A16" s="1"/>
      <c r="B16" s="2"/>
      <c r="C16" s="2"/>
      <c r="D16" s="2"/>
      <c r="E16" s="2"/>
      <c r="F16" s="2"/>
      <c r="G16" s="1"/>
    </row>
    <row r="17" spans="2:7" ht="60" customHeight="1" x14ac:dyDescent="0.25">
      <c r="B17" s="61" t="s">
        <v>19</v>
      </c>
      <c r="C17" s="62"/>
      <c r="D17" s="62"/>
      <c r="E17" s="62"/>
      <c r="F17" s="62"/>
      <c r="G17" s="63"/>
    </row>
    <row r="18" spans="2:7" thickBot="1" x14ac:dyDescent="0.35"/>
    <row r="19" spans="2:7" ht="14.45" x14ac:dyDescent="0.3">
      <c r="B19" s="12" t="s">
        <v>12</v>
      </c>
      <c r="C19" s="64" t="s">
        <v>5</v>
      </c>
      <c r="D19" s="64"/>
      <c r="E19" s="64"/>
      <c r="F19" s="64"/>
      <c r="G19" s="6" t="s">
        <v>10</v>
      </c>
    </row>
    <row r="20" spans="2:7" ht="15.75" customHeight="1" x14ac:dyDescent="0.3">
      <c r="B20" s="19" t="s">
        <v>2</v>
      </c>
      <c r="C20" s="72" t="s">
        <v>7</v>
      </c>
      <c r="D20" s="72"/>
      <c r="E20" s="72"/>
      <c r="F20" s="72"/>
      <c r="G20" s="20">
        <v>3</v>
      </c>
    </row>
    <row r="21" spans="2:7" ht="14.45" x14ac:dyDescent="0.3">
      <c r="B21" s="19" t="s">
        <v>3</v>
      </c>
      <c r="C21" s="72" t="s">
        <v>8</v>
      </c>
      <c r="D21" s="72"/>
      <c r="E21" s="72"/>
      <c r="F21" s="72"/>
      <c r="G21" s="20">
        <v>2</v>
      </c>
    </row>
    <row r="22" spans="2:7" ht="14.45" x14ac:dyDescent="0.3">
      <c r="B22" s="19" t="s">
        <v>4</v>
      </c>
      <c r="C22" s="72" t="s">
        <v>16</v>
      </c>
      <c r="D22" s="72"/>
      <c r="E22" s="72"/>
      <c r="F22" s="72"/>
      <c r="G22" s="20">
        <v>1</v>
      </c>
    </row>
    <row r="23" spans="2:7" ht="14.45" x14ac:dyDescent="0.3">
      <c r="B23" s="52" t="s">
        <v>36</v>
      </c>
      <c r="C23" s="66" t="s">
        <v>32</v>
      </c>
      <c r="D23" s="67"/>
      <c r="E23" s="67"/>
      <c r="F23" s="68"/>
      <c r="G23" s="53">
        <v>0</v>
      </c>
    </row>
    <row r="24" spans="2:7" thickBot="1" x14ac:dyDescent="0.35">
      <c r="B24" s="21" t="s">
        <v>34</v>
      </c>
      <c r="C24" s="65" t="s">
        <v>33</v>
      </c>
      <c r="D24" s="65"/>
      <c r="E24" s="65"/>
      <c r="F24" s="65"/>
      <c r="G24" s="22" t="s">
        <v>35</v>
      </c>
    </row>
    <row r="26" spans="2:7" ht="15" customHeight="1" x14ac:dyDescent="0.25">
      <c r="B26" s="58" t="s">
        <v>37</v>
      </c>
      <c r="C26" s="59"/>
      <c r="D26" s="59"/>
      <c r="E26" s="59"/>
      <c r="F26" s="59"/>
      <c r="G26" s="60"/>
    </row>
    <row r="27" spans="2:7" ht="15.75" customHeight="1" x14ac:dyDescent="0.3"/>
    <row r="28" spans="2:7" ht="34.5" customHeight="1" x14ac:dyDescent="0.25">
      <c r="B28" s="61" t="s">
        <v>13</v>
      </c>
      <c r="C28" s="62"/>
      <c r="D28" s="62"/>
      <c r="E28" s="62"/>
      <c r="F28" s="62"/>
      <c r="G28" s="63"/>
    </row>
    <row r="29" spans="2:7" ht="14.25" customHeight="1" x14ac:dyDescent="0.25"/>
    <row r="30" spans="2:7" ht="31.5" customHeight="1" x14ac:dyDescent="0.25">
      <c r="B30" s="61" t="s">
        <v>17</v>
      </c>
      <c r="C30" s="62"/>
      <c r="D30" s="62"/>
      <c r="E30" s="62"/>
      <c r="F30" s="62"/>
      <c r="G30" s="63"/>
    </row>
  </sheetData>
  <mergeCells count="12">
    <mergeCell ref="B3:F3"/>
    <mergeCell ref="B15:G15"/>
    <mergeCell ref="B17:G17"/>
    <mergeCell ref="C21:F21"/>
    <mergeCell ref="C22:F22"/>
    <mergeCell ref="C20:F20"/>
    <mergeCell ref="B26:G26"/>
    <mergeCell ref="B28:G28"/>
    <mergeCell ref="B30:G30"/>
    <mergeCell ref="C19:F19"/>
    <mergeCell ref="C24:F24"/>
    <mergeCell ref="C23:F23"/>
  </mergeCells>
  <pageMargins left="0.25" right="0.25" top="0.75" bottom="0.75" header="0.3" footer="0.3"/>
  <pageSetup paperSize="9"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5"/>
  <sheetViews>
    <sheetView showGridLines="0" zoomScale="50" zoomScaleNormal="50" zoomScaleSheetLayoutView="70" workbookViewId="0">
      <pane ySplit="2" topLeftCell="A3" activePane="bottomLeft" state="frozen"/>
      <selection activeCell="B1" sqref="B1"/>
      <selection pane="bottomLeft" activeCell="L12" sqref="L12"/>
    </sheetView>
  </sheetViews>
  <sheetFormatPr baseColWidth="10" defaultRowHeight="15" x14ac:dyDescent="0.25"/>
  <cols>
    <col min="2" max="2" width="150.5703125" customWidth="1"/>
    <col min="3" max="3" width="24.140625" style="24" customWidth="1"/>
    <col min="4" max="4" width="19.5703125" style="25" customWidth="1"/>
    <col min="5" max="5" width="25.42578125" customWidth="1"/>
    <col min="6" max="6" width="24.85546875" style="25" customWidth="1"/>
  </cols>
  <sheetData>
    <row r="1" spans="2:7" ht="59.25" customHeight="1" thickBot="1" x14ac:dyDescent="0.3">
      <c r="B1" s="23" t="s">
        <v>20</v>
      </c>
      <c r="E1" s="26" t="s">
        <v>9</v>
      </c>
      <c r="F1" s="26">
        <v>20</v>
      </c>
    </row>
    <row r="2" spans="2:7" ht="68.25" customHeight="1" thickBot="1" x14ac:dyDescent="0.3">
      <c r="B2" s="27" t="s">
        <v>0</v>
      </c>
      <c r="C2" s="5" t="s">
        <v>21</v>
      </c>
      <c r="D2" s="9" t="s">
        <v>1</v>
      </c>
      <c r="E2" s="7" t="s">
        <v>22</v>
      </c>
      <c r="F2" s="7" t="s">
        <v>11</v>
      </c>
    </row>
    <row r="3" spans="2:7" s="3" customFormat="1" ht="9.9499999999999993" customHeight="1" thickBot="1" x14ac:dyDescent="0.35">
      <c r="B3" s="18"/>
      <c r="C3" s="16"/>
      <c r="D3" s="16"/>
      <c r="E3" s="14"/>
      <c r="F3" s="13"/>
      <c r="G3" s="35"/>
    </row>
    <row r="4" spans="2:7" s="3" customFormat="1" ht="20.100000000000001" customHeight="1" thickBot="1" x14ac:dyDescent="0.3">
      <c r="B4" s="76" t="s">
        <v>23</v>
      </c>
      <c r="C4" s="74"/>
      <c r="D4" s="74"/>
      <c r="E4" s="75"/>
      <c r="F4" s="13"/>
      <c r="G4" s="35"/>
    </row>
    <row r="5" spans="2:7" s="3" customFormat="1" ht="9.9499999999999993" customHeight="1" x14ac:dyDescent="0.25">
      <c r="B5" s="18"/>
      <c r="C5" s="16"/>
      <c r="D5" s="16"/>
      <c r="E5" s="14"/>
      <c r="F5" s="13"/>
      <c r="G5" s="35"/>
    </row>
    <row r="6" spans="2:7" s="3" customFormat="1" ht="9.9499999999999993" customHeight="1" x14ac:dyDescent="0.25">
      <c r="B6" s="18"/>
      <c r="C6" s="16"/>
      <c r="D6" s="16"/>
      <c r="E6" s="14"/>
      <c r="F6" s="13"/>
      <c r="G6" s="35"/>
    </row>
    <row r="7" spans="2:7" s="3" customFormat="1" ht="113.25" customHeight="1" x14ac:dyDescent="0.25">
      <c r="B7" s="42" t="s">
        <v>31</v>
      </c>
      <c r="C7" s="15">
        <v>4</v>
      </c>
      <c r="D7" s="54" t="s">
        <v>4</v>
      </c>
      <c r="E7" s="17">
        <f>IF(OR(D7="DESCALIFICADA",D7="-"),"-",IF(OR(D7="SÍ",D7="ALTO"),'GUIA DE EVALUACIÓN TERRENO'!$G$20,IF(D7="MEDIO",'GUIA DE EVALUACIÓN TERRENO'!$G$21,IF(D7="MUY BAJO",'GUIA DE EVALUACIÓN TERRENO'!$G$23,IF(D7="BAJO",'GUIA DE EVALUACIÓN TERRENO'!$G$22,0)))))</f>
        <v>1</v>
      </c>
      <c r="F7" s="55">
        <f>+C7*E7</f>
        <v>4</v>
      </c>
      <c r="G7" s="35"/>
    </row>
    <row r="8" spans="2:7" ht="60.75" customHeight="1" x14ac:dyDescent="0.25">
      <c r="B8" s="4" t="s">
        <v>25</v>
      </c>
      <c r="C8" s="8">
        <v>2</v>
      </c>
      <c r="D8" s="54" t="s">
        <v>2</v>
      </c>
      <c r="E8" s="17">
        <f>IF(OR(D8="DESCALIFICADA",D8="-"),"-",IF(OR(D8="SÍ",D8="ALTO"),'GUIA DE EVALUACIÓN TERRENO'!$G$20,IF(D8="MEDIO",'GUIA DE EVALUACIÓN TERRENO'!$G$21,IF(D8="MUY BAJO",'GUIA DE EVALUACIÓN TERRENO'!$G$23,IF(D8="BAJO",'GUIA DE EVALUACIÓN TERRENO'!$G$22,0)))))</f>
        <v>3</v>
      </c>
      <c r="F8" s="15">
        <f t="shared" ref="F8:F9" si="0">+C8*E8</f>
        <v>6</v>
      </c>
    </row>
    <row r="9" spans="2:7" ht="88.5" customHeight="1" x14ac:dyDescent="0.25">
      <c r="B9" s="4" t="s">
        <v>27</v>
      </c>
      <c r="C9" s="8">
        <v>2</v>
      </c>
      <c r="D9" s="54" t="s">
        <v>2</v>
      </c>
      <c r="E9" s="17">
        <f>IF(OR(D9="DESCALIFICADA",D9="-"),"-",IF(OR(D9="SÍ",D9="ALTO"),'GUIA DE EVALUACIÓN TERRENO'!$G$20,IF(D9="MEDIO",'GUIA DE EVALUACIÓN TERRENO'!$G$21,IF(D9="MUY BAJO",'GUIA DE EVALUACIÓN TERRENO'!$G$23,IF(D9="BAJO",'GUIA DE EVALUACIÓN TERRENO'!$G$22,0)))))</f>
        <v>3</v>
      </c>
      <c r="F9" s="56">
        <f t="shared" si="0"/>
        <v>6</v>
      </c>
    </row>
    <row r="10" spans="2:7" s="3" customFormat="1" ht="9.9499999999999993" customHeight="1" thickBot="1" x14ac:dyDescent="0.35">
      <c r="B10" s="36"/>
      <c r="C10" s="16"/>
      <c r="D10" s="16"/>
      <c r="E10" s="14"/>
      <c r="F10" s="13"/>
      <c r="G10" s="35"/>
    </row>
    <row r="11" spans="2:7" s="3" customFormat="1" ht="20.100000000000001" customHeight="1" thickBot="1" x14ac:dyDescent="0.35">
      <c r="B11" s="73" t="s">
        <v>26</v>
      </c>
      <c r="C11" s="74"/>
      <c r="D11" s="74"/>
      <c r="E11" s="75"/>
      <c r="F11" s="13"/>
      <c r="G11" s="35"/>
    </row>
    <row r="12" spans="2:7" s="3" customFormat="1" ht="9.9499999999999993" customHeight="1" x14ac:dyDescent="0.3">
      <c r="B12" s="37"/>
      <c r="C12" s="16"/>
      <c r="D12" s="16"/>
      <c r="E12" s="14"/>
      <c r="F12" s="13"/>
      <c r="G12" s="35"/>
    </row>
    <row r="13" spans="2:7" ht="50.1" customHeight="1" x14ac:dyDescent="0.25">
      <c r="B13" s="77" t="s">
        <v>30</v>
      </c>
      <c r="C13" s="78"/>
      <c r="D13" s="78"/>
      <c r="E13" s="79"/>
      <c r="F13" s="13"/>
    </row>
    <row r="14" spans="2:7" ht="50.1" customHeight="1" thickBot="1" x14ac:dyDescent="0.35">
      <c r="B14" s="28"/>
      <c r="C14" s="29"/>
      <c r="D14" s="28"/>
      <c r="E14" s="28"/>
      <c r="F14" s="2"/>
      <c r="G14" s="1"/>
    </row>
    <row r="15" spans="2:7" ht="27" customHeight="1" thickBot="1" x14ac:dyDescent="0.45">
      <c r="B15" s="30"/>
      <c r="C15" s="31"/>
      <c r="E15" s="32" t="s">
        <v>10</v>
      </c>
      <c r="F15" s="33">
        <f>SUM(F3:F13)</f>
        <v>16</v>
      </c>
      <c r="G15" s="1"/>
    </row>
    <row r="16" spans="2:7" ht="10.5" customHeight="1" thickBot="1" x14ac:dyDescent="0.35">
      <c r="B16" s="28"/>
      <c r="C16" s="29"/>
      <c r="E16" s="28"/>
      <c r="F16" s="2"/>
      <c r="G16" s="1"/>
    </row>
    <row r="17" spans="2:7" ht="39" customHeight="1" thickBot="1" x14ac:dyDescent="0.35">
      <c r="E17" s="34" t="s">
        <v>9</v>
      </c>
      <c r="F17" s="57">
        <f>+F15*20/24</f>
        <v>13.333333333333334</v>
      </c>
      <c r="G17" s="1"/>
    </row>
    <row r="18" spans="2:7" ht="14.45" x14ac:dyDescent="0.3">
      <c r="D18" s="2"/>
      <c r="E18" s="1"/>
      <c r="F18" s="2"/>
      <c r="G18" s="1"/>
    </row>
    <row r="19" spans="2:7" ht="14.45" x14ac:dyDescent="0.3">
      <c r="D19" s="2"/>
      <c r="E19" s="1"/>
      <c r="F19" s="2"/>
      <c r="G19" s="1"/>
    </row>
    <row r="20" spans="2:7" ht="14.45" x14ac:dyDescent="0.3">
      <c r="D20" s="2"/>
      <c r="E20" s="1"/>
      <c r="F20" s="2"/>
      <c r="G20" s="1"/>
    </row>
    <row r="29" spans="2:7" hidden="1" x14ac:dyDescent="0.25">
      <c r="B29" s="19" t="s">
        <v>2</v>
      </c>
    </row>
    <row r="30" spans="2:7" hidden="1" x14ac:dyDescent="0.25">
      <c r="B30" s="19" t="s">
        <v>3</v>
      </c>
    </row>
    <row r="31" spans="2:7" hidden="1" x14ac:dyDescent="0.25">
      <c r="B31" s="19" t="s">
        <v>4</v>
      </c>
    </row>
    <row r="32" spans="2:7" hidden="1" x14ac:dyDescent="0.25">
      <c r="B32" s="52" t="s">
        <v>36</v>
      </c>
    </row>
    <row r="33" spans="2:2" ht="15.75" hidden="1" thickBot="1" x14ac:dyDescent="0.3">
      <c r="B33" s="21" t="s">
        <v>34</v>
      </c>
    </row>
    <row r="34" spans="2:2" hidden="1" x14ac:dyDescent="0.25"/>
    <row r="35" spans="2:2" hidden="1" x14ac:dyDescent="0.25"/>
  </sheetData>
  <dataConsolidate/>
  <mergeCells count="3">
    <mergeCell ref="B11:E11"/>
    <mergeCell ref="B4:E4"/>
    <mergeCell ref="B13:E13"/>
  </mergeCells>
  <conditionalFormatting sqref="E5:E6">
    <cfRule type="containsText" dxfId="6" priority="18" operator="containsText" text="NO CUMPLE">
      <formula>NOT(ISERROR(SEARCH("NO CUMPLE",E5)))</formula>
    </cfRule>
  </conditionalFormatting>
  <conditionalFormatting sqref="E3">
    <cfRule type="containsText" dxfId="5" priority="17" operator="containsText" text="NO CUMPLE">
      <formula>NOT(ISERROR(SEARCH("NO CUMPLE",E3)))</formula>
    </cfRule>
  </conditionalFormatting>
  <conditionalFormatting sqref="E10">
    <cfRule type="containsText" dxfId="4" priority="16" operator="containsText" text="NO CUMPLE">
      <formula>NOT(ISERROR(SEARCH("NO CUMPLE",E10)))</formula>
    </cfRule>
  </conditionalFormatting>
  <conditionalFormatting sqref="E12">
    <cfRule type="containsText" dxfId="3" priority="15" operator="containsText" text="NO CUMPLE">
      <formula>NOT(ISERROR(SEARCH("NO CUMPLE",E12)))</formula>
    </cfRule>
  </conditionalFormatting>
  <conditionalFormatting sqref="E8">
    <cfRule type="containsText" dxfId="2" priority="3" operator="containsText" text="NO CUMPLE">
      <formula>NOT(ISERROR(SEARCH("NO CUMPLE",E8)))</formula>
    </cfRule>
  </conditionalFormatting>
  <conditionalFormatting sqref="E9">
    <cfRule type="containsText" dxfId="1" priority="2" operator="containsText" text="NO CUMPLE">
      <formula>NOT(ISERROR(SEARCH("NO CUMPLE",E9)))</formula>
    </cfRule>
  </conditionalFormatting>
  <conditionalFormatting sqref="E7">
    <cfRule type="containsText" dxfId="0" priority="1" operator="containsText" text="NO CUMPLE">
      <formula>NOT(ISERROR(SEARCH("NO CUMPLE",E7)))</formula>
    </cfRule>
  </conditionalFormatting>
  <dataValidations count="2">
    <dataValidation type="list" allowBlank="1" showInputMessage="1" showErrorMessage="1" sqref="D3 D12 D10 D5:D6">
      <formula1>"Sí,NO,No Aplica"</formula1>
    </dataValidation>
    <dataValidation type="list" allowBlank="1" showInputMessage="1" showErrorMessage="1" sqref="D7:D9">
      <formula1>$B$29:$B$33</formula1>
    </dataValidation>
  </dataValidations>
  <pageMargins left="0.25" right="0.25"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GUIA DE EVALUACIÓN TERRENO</vt:lpstr>
      <vt:lpstr>TERRENO </vt:lpstr>
      <vt:lpstr>'TERRENO '!Área_de_impresión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Musto</dc:creator>
  <cp:lastModifiedBy>Sibila Rodriguez Berriel</cp:lastModifiedBy>
  <cp:lastPrinted>2019-01-21T17:12:50Z</cp:lastPrinted>
  <dcterms:created xsi:type="dcterms:W3CDTF">2017-02-14T19:48:34Z</dcterms:created>
  <dcterms:modified xsi:type="dcterms:W3CDTF">2022-05-26T17:07:28Z</dcterms:modified>
</cp:coreProperties>
</file>